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7520" windowHeight="7935" activeTab="2"/>
  </bookViews>
  <sheets>
    <sheet name="Відстані між містами" sheetId="1" r:id="rId1"/>
    <sheet name="Проживання в готелях" sheetId="2" r:id="rId2"/>
    <sheet name="Рахунок" sheetId="3" r:id="rId3"/>
  </sheets>
  <calcPr calcId="144525"/>
</workbook>
</file>

<file path=xl/calcChain.xml><?xml version="1.0" encoding="utf-8"?>
<calcChain xmlns="http://schemas.openxmlformats.org/spreadsheetml/2006/main">
  <c r="F19" i="3" l="1"/>
  <c r="F13" i="3"/>
  <c r="F16" i="3"/>
  <c r="E13" i="3"/>
  <c r="E16" i="3"/>
  <c r="D15" i="3"/>
  <c r="E15" i="3" s="1"/>
  <c r="F15" i="3" s="1"/>
  <c r="D14" i="3"/>
  <c r="C14" i="3"/>
  <c r="C12" i="3"/>
  <c r="E12" i="3" s="1"/>
  <c r="F12" i="3" s="1"/>
  <c r="D8" i="3"/>
  <c r="E14" i="3" l="1"/>
  <c r="F14" i="3" s="1"/>
  <c r="F18" i="3" s="1"/>
  <c r="F20" i="3" l="1"/>
  <c r="F21" i="3" s="1"/>
</calcChain>
</file>

<file path=xl/sharedStrings.xml><?xml version="1.0" encoding="utf-8"?>
<sst xmlns="http://schemas.openxmlformats.org/spreadsheetml/2006/main" count="72" uniqueCount="48">
  <si>
    <t>Амстердам</t>
  </si>
  <si>
    <t>Афіни</t>
  </si>
  <si>
    <t>Белград</t>
  </si>
  <si>
    <t>Берлін</t>
  </si>
  <si>
    <t>Берн</t>
  </si>
  <si>
    <t>Брюссель</t>
  </si>
  <si>
    <t>Бухарест</t>
  </si>
  <si>
    <t>Будапешт</t>
  </si>
  <si>
    <t>Гельсінкі</t>
  </si>
  <si>
    <t>Копенгаген</t>
  </si>
  <si>
    <t>Лісабон</t>
  </si>
  <si>
    <t>Лондон</t>
  </si>
  <si>
    <t>Люксембург</t>
  </si>
  <si>
    <t>Мадрид</t>
  </si>
  <si>
    <t>Осло</t>
  </si>
  <si>
    <t>Париж</t>
  </si>
  <si>
    <t>Прага</t>
  </si>
  <si>
    <t>Рим</t>
  </si>
  <si>
    <t>Софія</t>
  </si>
  <si>
    <t>Стокгольм</t>
  </si>
  <si>
    <t>Варшава</t>
  </si>
  <si>
    <t>Відень</t>
  </si>
  <si>
    <t>Відстані між містом Вінниця та європейськими містами, км</t>
  </si>
  <si>
    <t>Вартість проживання в готелях Європи, євро</t>
  </si>
  <si>
    <t>№</t>
  </si>
  <si>
    <t>Найменування послуги</t>
  </si>
  <si>
    <t>Ціна, євро</t>
  </si>
  <si>
    <t>Кількість</t>
  </si>
  <si>
    <t>Вартість, євро</t>
  </si>
  <si>
    <t>Вартість, грн</t>
  </si>
  <si>
    <t>Проїзд</t>
  </si>
  <si>
    <t>Віза</t>
  </si>
  <si>
    <t>Проживання, в день</t>
  </si>
  <si>
    <t>Харчування, в день</t>
  </si>
  <si>
    <t>Медична страховка</t>
  </si>
  <si>
    <t>Поточні витрати</t>
  </si>
  <si>
    <t>Разом</t>
  </si>
  <si>
    <t>Знижка, %</t>
  </si>
  <si>
    <t>ПДВ, 18%</t>
  </si>
  <si>
    <t>До виплати</t>
  </si>
  <si>
    <t>Готівкою</t>
  </si>
  <si>
    <t>Форма оплати</t>
  </si>
  <si>
    <t>Дата:</t>
  </si>
  <si>
    <t>Тривалість туру:</t>
  </si>
  <si>
    <t>Курс євро:</t>
  </si>
  <si>
    <t>Місто:</t>
  </si>
  <si>
    <t>Безготівкова</t>
  </si>
  <si>
    <t>пароль захисту - 111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</si>
</sst>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/>
    <xf numFmtId="2" fontId="0" fillId="0" borderId="0" xfId="0" applyNumberFormat="1"/>
    <xf numFmtId="0" fontId="1" fillId="0" borderId="0" xfId="0" applyFont="1"/>
    <xf numFmtId="2" fontId="4" fillId="2" borderId="0" xfId="0" applyNumberFormat="1" applyFont="1" applyFill="1" applyAlignment="1" applyProtection="1">
      <alignment horizontal="center" vertical="center"/>
      <protection hidden="1"/>
    </xf>
    <xf numFmtId="2" fontId="4" fillId="2" borderId="1" xfId="0" applyNumberFormat="1" applyFont="1" applyFill="1" applyBorder="1" applyAlignment="1" applyProtection="1">
      <alignment horizontal="center" vertical="center"/>
      <protection hidden="1"/>
    </xf>
    <xf numFmtId="2" fontId="4" fillId="2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2" borderId="0" xfId="0" applyFont="1" applyFill="1" applyProtection="1">
      <protection locked="0"/>
    </xf>
    <xf numFmtId="0" fontId="4" fillId="0" borderId="4" xfId="0" applyFont="1" applyBorder="1" applyProtection="1">
      <protection locked="0"/>
    </xf>
    <xf numFmtId="14" fontId="4" fillId="2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9" fontId="4" fillId="2" borderId="1" xfId="0" applyNumberFormat="1" applyFont="1" applyFill="1" applyBorder="1" applyProtection="1">
      <protection locked="0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'Проживання в готелях'!$A$2:$A$23</c:f>
              <c:strCache>
                <c:ptCount val="22"/>
                <c:pt idx="0">
                  <c:v>Амстердам</c:v>
                </c:pt>
                <c:pt idx="1">
                  <c:v>Афіни</c:v>
                </c:pt>
                <c:pt idx="2">
                  <c:v>Белград</c:v>
                </c:pt>
                <c:pt idx="3">
                  <c:v>Берлін</c:v>
                </c:pt>
                <c:pt idx="4">
                  <c:v>Берн</c:v>
                </c:pt>
                <c:pt idx="5">
                  <c:v>Брюссель</c:v>
                </c:pt>
                <c:pt idx="6">
                  <c:v>Бухарест</c:v>
                </c:pt>
                <c:pt idx="7">
                  <c:v>Будапешт</c:v>
                </c:pt>
                <c:pt idx="8">
                  <c:v>Гельсінкі</c:v>
                </c:pt>
                <c:pt idx="9">
                  <c:v>Копенгаген</c:v>
                </c:pt>
                <c:pt idx="10">
                  <c:v>Лісабон</c:v>
                </c:pt>
                <c:pt idx="11">
                  <c:v>Лондон</c:v>
                </c:pt>
                <c:pt idx="12">
                  <c:v>Люксембург</c:v>
                </c:pt>
                <c:pt idx="13">
                  <c:v>Мадрид</c:v>
                </c:pt>
                <c:pt idx="14">
                  <c:v>Осло</c:v>
                </c:pt>
                <c:pt idx="15">
                  <c:v>Париж</c:v>
                </c:pt>
                <c:pt idx="16">
                  <c:v>Прага</c:v>
                </c:pt>
                <c:pt idx="17">
                  <c:v>Рим</c:v>
                </c:pt>
                <c:pt idx="18">
                  <c:v>Софія</c:v>
                </c:pt>
                <c:pt idx="19">
                  <c:v>Стокгольм</c:v>
                </c:pt>
                <c:pt idx="20">
                  <c:v>Варшава</c:v>
                </c:pt>
                <c:pt idx="21">
                  <c:v>Відень</c:v>
                </c:pt>
              </c:strCache>
            </c:strRef>
          </c:cat>
          <c:val>
            <c:numRef>
              <c:f>'Проживання в готелях'!$B$2:$B$23</c:f>
              <c:numCache>
                <c:formatCode>General</c:formatCode>
                <c:ptCount val="22"/>
                <c:pt idx="0">
                  <c:v>145</c:v>
                </c:pt>
                <c:pt idx="1">
                  <c:v>67</c:v>
                </c:pt>
                <c:pt idx="2">
                  <c:v>73</c:v>
                </c:pt>
                <c:pt idx="3">
                  <c:v>83</c:v>
                </c:pt>
                <c:pt idx="4">
                  <c:v>228</c:v>
                </c:pt>
                <c:pt idx="5">
                  <c:v>90</c:v>
                </c:pt>
                <c:pt idx="6">
                  <c:v>45</c:v>
                </c:pt>
                <c:pt idx="7">
                  <c:v>65</c:v>
                </c:pt>
                <c:pt idx="8">
                  <c:v>160</c:v>
                </c:pt>
                <c:pt idx="9">
                  <c:v>161</c:v>
                </c:pt>
                <c:pt idx="10">
                  <c:v>84</c:v>
                </c:pt>
                <c:pt idx="11">
                  <c:v>205</c:v>
                </c:pt>
                <c:pt idx="12">
                  <c:v>98</c:v>
                </c:pt>
                <c:pt idx="13">
                  <c:v>89</c:v>
                </c:pt>
                <c:pt idx="14">
                  <c:v>172</c:v>
                </c:pt>
                <c:pt idx="15">
                  <c:v>150</c:v>
                </c:pt>
                <c:pt idx="16">
                  <c:v>60</c:v>
                </c:pt>
                <c:pt idx="17">
                  <c:v>113</c:v>
                </c:pt>
                <c:pt idx="18">
                  <c:v>65</c:v>
                </c:pt>
                <c:pt idx="19">
                  <c:v>170</c:v>
                </c:pt>
                <c:pt idx="20">
                  <c:v>59</c:v>
                </c:pt>
                <c:pt idx="21">
                  <c:v>131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281088"/>
        <c:axId val="82379520"/>
      </c:barChart>
      <c:catAx>
        <c:axId val="72281088"/>
        <c:scaling>
          <c:orientation val="minMax"/>
        </c:scaling>
        <c:delete val="0"/>
        <c:axPos val="b"/>
        <c:majorTickMark val="out"/>
        <c:minorTickMark val="none"/>
        <c:tickLblPos val="nextTo"/>
        <c:crossAx val="82379520"/>
        <c:crosses val="autoZero"/>
        <c:auto val="1"/>
        <c:lblAlgn val="ctr"/>
        <c:lblOffset val="100"/>
        <c:noMultiLvlLbl val="0"/>
      </c:catAx>
      <c:valAx>
        <c:axId val="82379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281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Рахунок!$F$11</c:f>
              <c:strCache>
                <c:ptCount val="1"/>
                <c:pt idx="0">
                  <c:v>Вартість, грн</c:v>
                </c:pt>
              </c:strCache>
            </c:strRef>
          </c:tx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Рахунок!$B$12:$B$17</c:f>
              <c:strCache>
                <c:ptCount val="6"/>
                <c:pt idx="0">
                  <c:v>Проїзд</c:v>
                </c:pt>
                <c:pt idx="1">
                  <c:v>Віза</c:v>
                </c:pt>
                <c:pt idx="2">
                  <c:v>Проживання, в день</c:v>
                </c:pt>
                <c:pt idx="3">
                  <c:v>Харчування, в день</c:v>
                </c:pt>
                <c:pt idx="4">
                  <c:v>Медична страховка</c:v>
                </c:pt>
                <c:pt idx="5">
                  <c:v>Поточні витрати</c:v>
                </c:pt>
              </c:strCache>
            </c:strRef>
          </c:cat>
          <c:val>
            <c:numRef>
              <c:f>Рахунок!$F$12:$F$17</c:f>
              <c:numCache>
                <c:formatCode>0.00</c:formatCode>
                <c:ptCount val="6"/>
                <c:pt idx="0">
                  <c:v>4764</c:v>
                </c:pt>
                <c:pt idx="1">
                  <c:v>300</c:v>
                </c:pt>
                <c:pt idx="2">
                  <c:v>19650</c:v>
                </c:pt>
                <c:pt idx="3">
                  <c:v>1050</c:v>
                </c:pt>
                <c:pt idx="4">
                  <c:v>600</c:v>
                </c:pt>
                <c:pt idx="5">
                  <c:v>1700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169333</xdr:colOff>
      <xdr:row>5</xdr:row>
      <xdr:rowOff>62441</xdr:rowOff>
    </xdr:from>
    <xdr:to>
      <xdr:col>12</xdr:col>
      <xdr:colOff>444500</xdr:colOff>
      <xdr:row>18</xdr:row>
      <xdr:rowOff>191558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6</xdr:row>
      <xdr:rowOff>71437</xdr:rowOff>
    </xdr:from>
    <xdr:to>
      <xdr:col>13</xdr:col>
      <xdr:colOff>409575</xdr:colOff>
      <xdr:row>19</xdr:row>
      <xdr:rowOff>71437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171451</xdr:colOff>
      <xdr:row>4</xdr:row>
      <xdr:rowOff>66675</xdr:rowOff>
    </xdr:from>
    <xdr:to>
      <xdr:col>1</xdr:col>
      <xdr:colOff>1660072</xdr:colOff>
      <xdr:row>9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1" y="828675"/>
          <a:ext cx="1841046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showGridLines="0" topLeftCell="A10" zoomScale="90" zoomScaleNormal="90" workbookViewId="0">
      <selection activeCell="C27" sqref="C27"/>
    </sheetView>
  </sheetViews>
  <sheetFormatPr defaultRowHeight="15" x14ac:dyDescent="0.25"/>
  <cols>
    <col min="1" max="1" width="30.140625" customWidth="1"/>
    <col min="2" max="2" width="11.28515625" customWidth="1"/>
  </cols>
  <sheetData>
    <row r="1" spans="1:2" ht="51" customHeight="1" x14ac:dyDescent="0.25">
      <c r="A1" s="26" t="s">
        <v>22</v>
      </c>
      <c r="B1" s="27"/>
    </row>
    <row r="2" spans="1:2" ht="15.75" x14ac:dyDescent="0.25">
      <c r="A2" s="1" t="s">
        <v>0</v>
      </c>
      <c r="B2" s="1">
        <v>1904</v>
      </c>
    </row>
    <row r="3" spans="1:2" ht="15.75" x14ac:dyDescent="0.25">
      <c r="A3" s="1" t="s">
        <v>1</v>
      </c>
      <c r="B3" s="1">
        <v>1882</v>
      </c>
    </row>
    <row r="4" spans="1:2" ht="15.75" x14ac:dyDescent="0.25">
      <c r="A4" s="1" t="s">
        <v>2</v>
      </c>
      <c r="B4" s="1">
        <v>1254</v>
      </c>
    </row>
    <row r="5" spans="1:2" ht="15.75" x14ac:dyDescent="0.25">
      <c r="A5" s="1" t="s">
        <v>3</v>
      </c>
      <c r="B5" s="1">
        <v>1288</v>
      </c>
    </row>
    <row r="6" spans="1:2" ht="15.75" x14ac:dyDescent="0.25">
      <c r="A6" s="1" t="s">
        <v>4</v>
      </c>
      <c r="B6" s="1">
        <v>2057</v>
      </c>
    </row>
    <row r="7" spans="1:2" ht="15.75" x14ac:dyDescent="0.25">
      <c r="A7" s="1" t="s">
        <v>5</v>
      </c>
      <c r="B7" s="1">
        <v>2011</v>
      </c>
    </row>
    <row r="8" spans="1:2" ht="15.75" x14ac:dyDescent="0.25">
      <c r="A8" s="1" t="s">
        <v>6</v>
      </c>
      <c r="B8" s="1">
        <v>705</v>
      </c>
    </row>
    <row r="9" spans="1:2" ht="15.75" x14ac:dyDescent="0.25">
      <c r="A9" s="1" t="s">
        <v>7</v>
      </c>
      <c r="B9" s="1">
        <v>897</v>
      </c>
    </row>
    <row r="10" spans="1:2" ht="15.75" x14ac:dyDescent="0.25">
      <c r="A10" s="1" t="s">
        <v>8</v>
      </c>
      <c r="B10" s="1">
        <v>1566</v>
      </c>
    </row>
    <row r="11" spans="1:2" ht="15.75" x14ac:dyDescent="0.25">
      <c r="A11" s="1" t="s">
        <v>9</v>
      </c>
      <c r="B11" s="1">
        <v>1738</v>
      </c>
    </row>
    <row r="12" spans="1:2" ht="15.75" x14ac:dyDescent="0.25">
      <c r="A12" s="1" t="s">
        <v>10</v>
      </c>
      <c r="B12" s="1">
        <v>3983</v>
      </c>
    </row>
    <row r="13" spans="1:2" ht="15.75" x14ac:dyDescent="0.25">
      <c r="A13" s="1" t="s">
        <v>11</v>
      </c>
      <c r="B13" s="1">
        <v>2336</v>
      </c>
    </row>
    <row r="14" spans="1:2" ht="15.75" x14ac:dyDescent="0.25">
      <c r="A14" s="1" t="s">
        <v>12</v>
      </c>
      <c r="B14" s="1">
        <v>1912</v>
      </c>
    </row>
    <row r="15" spans="1:2" ht="15.75" x14ac:dyDescent="0.25">
      <c r="A15" s="1" t="s">
        <v>13</v>
      </c>
      <c r="B15" s="1">
        <v>3529</v>
      </c>
    </row>
    <row r="16" spans="1:2" ht="15.75" x14ac:dyDescent="0.25">
      <c r="A16" s="1" t="s">
        <v>14</v>
      </c>
      <c r="B16" s="1">
        <v>2331</v>
      </c>
    </row>
    <row r="17" spans="1:2" ht="15.75" x14ac:dyDescent="0.25">
      <c r="A17" s="1" t="s">
        <v>15</v>
      </c>
      <c r="B17" s="1">
        <v>2250</v>
      </c>
    </row>
    <row r="18" spans="1:2" ht="15.75" x14ac:dyDescent="0.25">
      <c r="A18" s="1" t="s">
        <v>16</v>
      </c>
      <c r="B18" s="1">
        <v>1234</v>
      </c>
    </row>
    <row r="19" spans="1:2" ht="15.75" x14ac:dyDescent="0.25">
      <c r="A19" s="1" t="s">
        <v>17</v>
      </c>
      <c r="B19" s="1">
        <v>2145</v>
      </c>
    </row>
    <row r="20" spans="1:2" ht="15.75" x14ac:dyDescent="0.25">
      <c r="A20" s="1" t="s">
        <v>18</v>
      </c>
      <c r="B20" s="1">
        <v>1192</v>
      </c>
    </row>
    <row r="21" spans="1:2" ht="15.75" x14ac:dyDescent="0.25">
      <c r="A21" s="1" t="s">
        <v>19</v>
      </c>
      <c r="B21" s="1">
        <v>2386</v>
      </c>
    </row>
    <row r="22" spans="1:2" ht="15.75" x14ac:dyDescent="0.25">
      <c r="A22" s="1" t="s">
        <v>20</v>
      </c>
      <c r="B22" s="1">
        <v>742</v>
      </c>
    </row>
    <row r="23" spans="1:2" ht="15.75" x14ac:dyDescent="0.25">
      <c r="A23" s="1" t="s">
        <v>21</v>
      </c>
      <c r="B23" s="1">
        <v>1141</v>
      </c>
    </row>
  </sheetData>
  <mergeCells count="1">
    <mergeCell ref="A1:B1"/>
  </mergeCells>
  <conditionalFormatting sqref="B2:B23">
    <cfRule type="cellIs" dxfId="1" priority="2" operator="greaterThan">
      <formula>2000</formula>
    </cfRule>
    <cfRule type="cellIs" dxfId="0" priority="1" operator="lessThan">
      <formula>1000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showGridLines="0" zoomScale="90" zoomScaleNormal="90" workbookViewId="0">
      <selection activeCell="D21" sqref="D21"/>
    </sheetView>
  </sheetViews>
  <sheetFormatPr defaultRowHeight="15" x14ac:dyDescent="0.25"/>
  <cols>
    <col min="1" max="1" width="31.42578125" customWidth="1"/>
    <col min="2" max="2" width="11" customWidth="1"/>
  </cols>
  <sheetData>
    <row r="1" spans="1:2" ht="43.5" customHeight="1" x14ac:dyDescent="0.25">
      <c r="A1" s="26" t="s">
        <v>23</v>
      </c>
      <c r="B1" s="27"/>
    </row>
    <row r="2" spans="1:2" ht="15.75" x14ac:dyDescent="0.25">
      <c r="A2" s="1" t="s">
        <v>0</v>
      </c>
      <c r="B2" s="1">
        <v>145</v>
      </c>
    </row>
    <row r="3" spans="1:2" ht="15.75" x14ac:dyDescent="0.25">
      <c r="A3" s="1" t="s">
        <v>1</v>
      </c>
      <c r="B3" s="1">
        <v>67</v>
      </c>
    </row>
    <row r="4" spans="1:2" ht="15.75" x14ac:dyDescent="0.25">
      <c r="A4" s="1" t="s">
        <v>2</v>
      </c>
      <c r="B4" s="1">
        <v>73</v>
      </c>
    </row>
    <row r="5" spans="1:2" ht="15.75" x14ac:dyDescent="0.25">
      <c r="A5" s="1" t="s">
        <v>3</v>
      </c>
      <c r="B5" s="1">
        <v>83</v>
      </c>
    </row>
    <row r="6" spans="1:2" ht="15.75" x14ac:dyDescent="0.25">
      <c r="A6" s="1" t="s">
        <v>4</v>
      </c>
      <c r="B6" s="1">
        <v>228</v>
      </c>
    </row>
    <row r="7" spans="1:2" ht="15.75" x14ac:dyDescent="0.25">
      <c r="A7" s="1" t="s">
        <v>5</v>
      </c>
      <c r="B7" s="1">
        <v>90</v>
      </c>
    </row>
    <row r="8" spans="1:2" ht="15.75" x14ac:dyDescent="0.25">
      <c r="A8" s="1" t="s">
        <v>6</v>
      </c>
      <c r="B8" s="1">
        <v>45</v>
      </c>
    </row>
    <row r="9" spans="1:2" ht="15.75" x14ac:dyDescent="0.25">
      <c r="A9" s="1" t="s">
        <v>7</v>
      </c>
      <c r="B9" s="1">
        <v>65</v>
      </c>
    </row>
    <row r="10" spans="1:2" ht="15.75" x14ac:dyDescent="0.25">
      <c r="A10" s="1" t="s">
        <v>8</v>
      </c>
      <c r="B10" s="1">
        <v>160</v>
      </c>
    </row>
    <row r="11" spans="1:2" ht="15.75" x14ac:dyDescent="0.25">
      <c r="A11" s="1" t="s">
        <v>9</v>
      </c>
      <c r="B11" s="1">
        <v>161</v>
      </c>
    </row>
    <row r="12" spans="1:2" ht="15.75" x14ac:dyDescent="0.25">
      <c r="A12" s="1" t="s">
        <v>10</v>
      </c>
      <c r="B12" s="1">
        <v>84</v>
      </c>
    </row>
    <row r="13" spans="1:2" ht="15.75" x14ac:dyDescent="0.25">
      <c r="A13" s="1" t="s">
        <v>11</v>
      </c>
      <c r="B13" s="1">
        <v>205</v>
      </c>
    </row>
    <row r="14" spans="1:2" ht="15.75" x14ac:dyDescent="0.25">
      <c r="A14" s="1" t="s">
        <v>12</v>
      </c>
      <c r="B14" s="1">
        <v>98</v>
      </c>
    </row>
    <row r="15" spans="1:2" ht="15.75" x14ac:dyDescent="0.25">
      <c r="A15" s="1" t="s">
        <v>13</v>
      </c>
      <c r="B15" s="1">
        <v>89</v>
      </c>
    </row>
    <row r="16" spans="1:2" ht="15.75" x14ac:dyDescent="0.25">
      <c r="A16" s="1" t="s">
        <v>14</v>
      </c>
      <c r="B16" s="1">
        <v>172</v>
      </c>
    </row>
    <row r="17" spans="1:2" ht="15.75" x14ac:dyDescent="0.25">
      <c r="A17" s="1" t="s">
        <v>15</v>
      </c>
      <c r="B17" s="1">
        <v>150</v>
      </c>
    </row>
    <row r="18" spans="1:2" ht="15.75" x14ac:dyDescent="0.25">
      <c r="A18" s="1" t="s">
        <v>16</v>
      </c>
      <c r="B18" s="1">
        <v>60</v>
      </c>
    </row>
    <row r="19" spans="1:2" ht="15.75" x14ac:dyDescent="0.25">
      <c r="A19" s="1" t="s">
        <v>17</v>
      </c>
      <c r="B19" s="1">
        <v>113</v>
      </c>
    </row>
    <row r="20" spans="1:2" ht="15.75" x14ac:dyDescent="0.25">
      <c r="A20" s="1" t="s">
        <v>18</v>
      </c>
      <c r="B20" s="1">
        <v>65</v>
      </c>
    </row>
    <row r="21" spans="1:2" ht="15.75" x14ac:dyDescent="0.25">
      <c r="A21" s="1" t="s">
        <v>19</v>
      </c>
      <c r="B21" s="1">
        <v>170</v>
      </c>
    </row>
    <row r="22" spans="1:2" ht="15.75" x14ac:dyDescent="0.25">
      <c r="A22" s="1" t="s">
        <v>20</v>
      </c>
      <c r="B22" s="1">
        <v>59</v>
      </c>
    </row>
    <row r="23" spans="1:2" ht="15.75" x14ac:dyDescent="0.25">
      <c r="A23" s="1" t="s">
        <v>21</v>
      </c>
      <c r="B23" s="1">
        <v>131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topLeftCell="A2" workbookViewId="0">
      <selection activeCell="C26" sqref="C26"/>
    </sheetView>
  </sheetViews>
  <sheetFormatPr defaultRowHeight="15" x14ac:dyDescent="0.25"/>
  <cols>
    <col min="1" max="1" width="5.28515625" customWidth="1"/>
    <col min="2" max="2" width="25.85546875" bestFit="1" customWidth="1"/>
    <col min="3" max="3" width="13" customWidth="1"/>
    <col min="4" max="4" width="10.85546875" bestFit="1" customWidth="1"/>
    <col min="5" max="5" width="15.7109375" bestFit="1" customWidth="1"/>
    <col min="6" max="6" width="14.5703125" bestFit="1" customWidth="1"/>
    <col min="11" max="11" width="17" customWidth="1"/>
  </cols>
  <sheetData>
    <row r="1" spans="1:12" x14ac:dyDescent="0.25">
      <c r="L1" s="3">
        <v>10</v>
      </c>
    </row>
    <row r="2" spans="1:12" x14ac:dyDescent="0.25">
      <c r="L2" s="3">
        <v>12</v>
      </c>
    </row>
    <row r="3" spans="1:12" x14ac:dyDescent="0.25">
      <c r="A3" s="7"/>
      <c r="B3" s="7"/>
      <c r="C3" s="7"/>
      <c r="D3" s="7"/>
      <c r="E3" s="7"/>
      <c r="F3" s="7"/>
      <c r="L3" s="3">
        <v>15</v>
      </c>
    </row>
    <row r="4" spans="1:12" x14ac:dyDescent="0.25">
      <c r="A4" s="7"/>
      <c r="B4" s="7"/>
      <c r="C4" s="7"/>
      <c r="D4" s="7"/>
      <c r="E4" s="7"/>
      <c r="F4" s="7"/>
      <c r="L4" s="3">
        <v>20</v>
      </c>
    </row>
    <row r="5" spans="1:12" x14ac:dyDescent="0.25">
      <c r="A5" s="7"/>
      <c r="B5" s="7"/>
      <c r="C5" s="7"/>
      <c r="D5" s="7"/>
      <c r="E5" s="7"/>
      <c r="F5" s="7"/>
      <c r="L5" s="3">
        <v>24</v>
      </c>
    </row>
    <row r="6" spans="1:12" x14ac:dyDescent="0.25">
      <c r="A6" s="7"/>
      <c r="B6" s="7"/>
      <c r="C6" s="7"/>
      <c r="D6" s="7"/>
      <c r="E6" s="7"/>
      <c r="F6" s="7"/>
    </row>
    <row r="7" spans="1:12" ht="15.75" x14ac:dyDescent="0.25">
      <c r="A7" s="8"/>
      <c r="B7" s="8"/>
      <c r="C7" s="9" t="s">
        <v>45</v>
      </c>
      <c r="D7" s="10" t="s">
        <v>21</v>
      </c>
      <c r="E7" s="8"/>
      <c r="F7" s="8"/>
      <c r="K7" s="3"/>
    </row>
    <row r="8" spans="1:12" ht="15.75" x14ac:dyDescent="0.25">
      <c r="A8" s="8"/>
      <c r="B8" s="11"/>
      <c r="C8" s="9" t="s">
        <v>42</v>
      </c>
      <c r="D8" s="12">
        <f ca="1">TODAY()</f>
        <v>42034</v>
      </c>
      <c r="E8" s="8"/>
      <c r="F8" s="8"/>
      <c r="K8" s="3" t="s">
        <v>40</v>
      </c>
    </row>
    <row r="9" spans="1:12" ht="31.5" x14ac:dyDescent="0.25">
      <c r="A9" s="8"/>
      <c r="B9" s="8"/>
      <c r="C9" s="13" t="s">
        <v>43</v>
      </c>
      <c r="D9" s="14">
        <v>15</v>
      </c>
      <c r="E9" s="8"/>
      <c r="F9" s="8"/>
      <c r="K9" s="3" t="s">
        <v>46</v>
      </c>
    </row>
    <row r="10" spans="1:12" ht="15.75" x14ac:dyDescent="0.25">
      <c r="A10" s="8"/>
      <c r="B10" s="8"/>
      <c r="C10" s="9" t="s">
        <v>44</v>
      </c>
      <c r="D10" s="4">
        <v>10</v>
      </c>
      <c r="E10" s="15" t="s">
        <v>41</v>
      </c>
      <c r="F10" s="10" t="s">
        <v>40</v>
      </c>
      <c r="K10" s="3"/>
    </row>
    <row r="11" spans="1:12" ht="15.75" x14ac:dyDescent="0.25">
      <c r="A11" s="16" t="s">
        <v>24</v>
      </c>
      <c r="B11" s="16" t="s">
        <v>25</v>
      </c>
      <c r="C11" s="16" t="s">
        <v>26</v>
      </c>
      <c r="D11" s="16" t="s">
        <v>27</v>
      </c>
      <c r="E11" s="16" t="s">
        <v>28</v>
      </c>
      <c r="F11" s="16" t="s">
        <v>29</v>
      </c>
    </row>
    <row r="12" spans="1:12" x14ac:dyDescent="0.25">
      <c r="A12" s="17">
        <v>1</v>
      </c>
      <c r="B12" s="18" t="s">
        <v>30</v>
      </c>
      <c r="C12" s="19">
        <f>INDEX('Відстані між містами'!A2:B23,MATCH(Рахунок!D7,'Відстані між містами'!A2:A24,0),2)*0.2+10</f>
        <v>238.20000000000002</v>
      </c>
      <c r="D12" s="20">
        <v>2</v>
      </c>
      <c r="E12" s="19">
        <f>C12*D12</f>
        <v>476.40000000000003</v>
      </c>
      <c r="F12" s="19">
        <f>E12*$D$10</f>
        <v>4764</v>
      </c>
    </row>
    <row r="13" spans="1:12" x14ac:dyDescent="0.25">
      <c r="A13" s="17">
        <v>2</v>
      </c>
      <c r="B13" s="18" t="s">
        <v>31</v>
      </c>
      <c r="C13" s="6">
        <v>30</v>
      </c>
      <c r="D13" s="20">
        <v>1</v>
      </c>
      <c r="E13" s="19">
        <f t="shared" ref="E13:E16" si="0">C13*D13</f>
        <v>30</v>
      </c>
      <c r="F13" s="19">
        <f t="shared" ref="F13:F16" si="1">E13*$D$10</f>
        <v>300</v>
      </c>
    </row>
    <row r="14" spans="1:12" x14ac:dyDescent="0.25">
      <c r="A14" s="17">
        <v>3</v>
      </c>
      <c r="B14" s="18" t="s">
        <v>32</v>
      </c>
      <c r="C14" s="19">
        <f>INDEX('Проживання в готелях'!A2:B23,MATCH(Рахунок!D7,'Проживання в готелях'!A2:A24,0),2)</f>
        <v>131</v>
      </c>
      <c r="D14" s="20">
        <f>D9</f>
        <v>15</v>
      </c>
      <c r="E14" s="19">
        <f t="shared" si="0"/>
        <v>1965</v>
      </c>
      <c r="F14" s="19">
        <f t="shared" si="1"/>
        <v>19650</v>
      </c>
    </row>
    <row r="15" spans="1:12" x14ac:dyDescent="0.25">
      <c r="A15" s="17">
        <v>4</v>
      </c>
      <c r="B15" s="18" t="s">
        <v>33</v>
      </c>
      <c r="C15" s="5">
        <v>7</v>
      </c>
      <c r="D15" s="20">
        <f>D9</f>
        <v>15</v>
      </c>
      <c r="E15" s="19">
        <f t="shared" si="0"/>
        <v>105</v>
      </c>
      <c r="F15" s="19">
        <f t="shared" si="1"/>
        <v>1050</v>
      </c>
    </row>
    <row r="16" spans="1:12" x14ac:dyDescent="0.25">
      <c r="A16" s="17">
        <v>5</v>
      </c>
      <c r="B16" s="18" t="s">
        <v>34</v>
      </c>
      <c r="C16" s="5">
        <v>60</v>
      </c>
      <c r="D16" s="20">
        <v>1</v>
      </c>
      <c r="E16" s="19">
        <f t="shared" si="0"/>
        <v>60</v>
      </c>
      <c r="F16" s="19">
        <f t="shared" si="1"/>
        <v>600</v>
      </c>
    </row>
    <row r="17" spans="1:8" x14ac:dyDescent="0.25">
      <c r="A17" s="17">
        <v>6</v>
      </c>
      <c r="B17" s="18" t="s">
        <v>35</v>
      </c>
      <c r="C17" s="21"/>
      <c r="D17" s="22"/>
      <c r="E17" s="22"/>
      <c r="F17" s="19">
        <v>1700</v>
      </c>
      <c r="H17" s="2"/>
    </row>
    <row r="18" spans="1:8" ht="15.75" x14ac:dyDescent="0.25">
      <c r="A18" s="8"/>
      <c r="B18" s="8"/>
      <c r="C18" s="8"/>
      <c r="D18" s="8"/>
      <c r="E18" s="23" t="s">
        <v>36</v>
      </c>
      <c r="F18" s="24">
        <f>SUM(F12:F17)</f>
        <v>28064</v>
      </c>
    </row>
    <row r="19" spans="1:8" ht="15.75" x14ac:dyDescent="0.25">
      <c r="A19" s="8"/>
      <c r="B19" s="8"/>
      <c r="C19" s="8"/>
      <c r="D19" s="8"/>
      <c r="E19" s="23" t="s">
        <v>37</v>
      </c>
      <c r="F19" s="25">
        <f>IF(F10="Безготівкова",0.03,0)</f>
        <v>0</v>
      </c>
    </row>
    <row r="20" spans="1:8" ht="15.75" x14ac:dyDescent="0.25">
      <c r="A20" s="8"/>
      <c r="B20" s="8"/>
      <c r="C20" s="8"/>
      <c r="D20" s="8"/>
      <c r="E20" s="23" t="s">
        <v>38</v>
      </c>
      <c r="F20" s="24">
        <f>F18*18/100</f>
        <v>5051.5200000000004</v>
      </c>
    </row>
    <row r="21" spans="1:8" ht="15.75" x14ac:dyDescent="0.25">
      <c r="A21" s="8"/>
      <c r="B21" s="8"/>
      <c r="C21" s="8"/>
      <c r="D21" s="8"/>
      <c r="E21" s="23" t="s">
        <v>39</v>
      </c>
      <c r="F21" s="24">
        <f>F18+F20-F19*F18/100</f>
        <v>33115.520000000004</v>
      </c>
    </row>
    <row r="22" spans="1:8" x14ac:dyDescent="0.25">
      <c r="A22" s="7"/>
      <c r="B22" s="7"/>
      <c r="C22" s="7"/>
      <c r="D22" s="7"/>
      <c r="E22" s="7"/>
      <c r="F22" s="7"/>
    </row>
    <row r="23" spans="1:8" x14ac:dyDescent="0.25">
      <c r="A23" s="7"/>
      <c r="B23" s="7" t="s">
        <v>47</v>
      </c>
      <c r="C23" s="7"/>
      <c r="D23" s="7"/>
      <c r="E23" s="7"/>
      <c r="F23" s="7"/>
    </row>
  </sheetData>
  <sheetProtection formatCells="0"/>
  <dataValidations count="2">
    <dataValidation type="list" allowBlank="1" showInputMessage="1" showErrorMessage="1" sqref="D9">
      <formula1>$L$1:$L$5</formula1>
    </dataValidation>
    <dataValidation type="list" allowBlank="1" showInputMessage="1" showErrorMessage="1" sqref="F10">
      <formula1>$K$8:$K$9</formula1>
    </dataValidation>
  </dataValidations>
  <pageMargins left="0.7" right="0.7" top="0.75" bottom="0.75" header="0.3" footer="0.3"/>
  <pageSetup paperSize="9" orientation="portrait" horizontalDpi="150" verticalDpi="15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'Відстані між містами'!$A$2:$A$23</xm:f>
          </x14:formula1>
          <xm:sqref>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Відстані між містами</vt:lpstr>
      <vt:lpstr>Проживання в готелях</vt:lpstr>
      <vt:lpstr>Рахунок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Temp</cp:lastModifiedBy>
  <dcterms:created xsi:type="dcterms:W3CDTF">2015-01-30T08:40:00Z</dcterms:created>
  <dcterms:modified xsi:type="dcterms:W3CDTF">2015-01-30T20:32:55Z</dcterms:modified>
</cp:coreProperties>
</file>